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F:\Felles-Tds-Felles\1. Prosjektutvikling\2 Prosjekter infrastruktur\AN3735 Nøkledypet VA\07_Anskaffelse\Utførelsesentreprise\01. Utlysningsdokumenter\Del-II\"/>
    </mc:Choice>
  </mc:AlternateContent>
  <xr:revisionPtr revIDLastSave="0" documentId="13_ncr:1_{97D08300-87B5-4400-AE4F-0FD26C399CCE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NS 8405 Utførelsesentreprise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6" l="1"/>
  <c r="G18" i="6" s="1"/>
  <c r="G46" i="6"/>
  <c r="G47" i="6"/>
  <c r="G48" i="6"/>
  <c r="G53" i="6"/>
  <c r="G54" i="6"/>
  <c r="G55" i="6"/>
  <c r="G56" i="6"/>
  <c r="G57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58" i="6" l="1"/>
  <c r="G20" i="6" s="1"/>
  <c r="G78" i="6"/>
  <c r="G21" i="6" s="1"/>
  <c r="G49" i="6"/>
  <c r="G19" i="6" s="1"/>
  <c r="G100" i="6"/>
  <c r="G22" i="6" s="1"/>
  <c r="G23" i="6" l="1"/>
  <c r="G25" i="6" s="1"/>
  <c r="G24" i="6" l="1"/>
</calcChain>
</file>

<file path=xl/sharedStrings.xml><?xml version="1.0" encoding="utf-8"?>
<sst xmlns="http://schemas.openxmlformats.org/spreadsheetml/2006/main" count="120" uniqueCount="82">
  <si>
    <t>Prisskjema</t>
  </si>
  <si>
    <t>Prosjekt:</t>
  </si>
  <si>
    <t>Entreprenør:</t>
  </si>
  <si>
    <t>Kontraktsform:</t>
  </si>
  <si>
    <t>F.1</t>
  </si>
  <si>
    <t>PRISSAMMENSTILLING - EVALUERINGSGRUNNLAG</t>
  </si>
  <si>
    <t>Enhetspriser/timepriser/opsjoner som er blanke i underliggende kapittel anses å være inkludert i tilbudet/andre enhetspriser. Alle priser skal oppgis i norske kroner.</t>
  </si>
  <si>
    <t>Kapittel</t>
  </si>
  <si>
    <t>Beskrivelse</t>
  </si>
  <si>
    <t>Totalpris</t>
  </si>
  <si>
    <t>F.1.1</t>
  </si>
  <si>
    <t>Kontraktsum</t>
  </si>
  <si>
    <t>F.2.1</t>
  </si>
  <si>
    <t>Timepriser for administrasjon, rådgivning og konsulenter</t>
  </si>
  <si>
    <t>F.2.2</t>
  </si>
  <si>
    <t>Timepriser for utførende</t>
  </si>
  <si>
    <t xml:space="preserve">F.2.3 </t>
  </si>
  <si>
    <t>Timepriser for maskiner og utstyr, inkludert fører</t>
  </si>
  <si>
    <t>F.2.4</t>
  </si>
  <si>
    <t>Timepriser for maskiner og utstyr, ekskludert fører</t>
  </si>
  <si>
    <t>Totalt eks. mva.</t>
  </si>
  <si>
    <t>mva.</t>
  </si>
  <si>
    <t>Totalt ink. mva.</t>
  </si>
  <si>
    <t>KONTRAKTSUM</t>
  </si>
  <si>
    <t>Pris</t>
  </si>
  <si>
    <t>00</t>
  </si>
  <si>
    <t>Generelt</t>
  </si>
  <si>
    <t>01</t>
  </si>
  <si>
    <t>02 VA</t>
  </si>
  <si>
    <t>01 Grøfter</t>
  </si>
  <si>
    <t>02 Rør</t>
  </si>
  <si>
    <t>03 Kummer</t>
  </si>
  <si>
    <t>04 Stikkledninger</t>
  </si>
  <si>
    <t>05 Spunt</t>
  </si>
  <si>
    <t>06 Boring</t>
  </si>
  <si>
    <t>03 Vei</t>
  </si>
  <si>
    <t>01 Veiopparbeidelse</t>
  </si>
  <si>
    <t>04</t>
  </si>
  <si>
    <t>Elektro</t>
  </si>
  <si>
    <t>Sum eks. mva.</t>
  </si>
  <si>
    <t>F.2</t>
  </si>
  <si>
    <t>REGNINGSARBEIDER</t>
  </si>
  <si>
    <t>Personell</t>
  </si>
  <si>
    <t>Timepris</t>
  </si>
  <si>
    <t>Timer</t>
  </si>
  <si>
    <t>Sum</t>
  </si>
  <si>
    <t>Prosjektleder</t>
  </si>
  <si>
    <t>HMS/KS-ansvarlig</t>
  </si>
  <si>
    <t>TIMEPRISER FOR UTFØRENDE</t>
  </si>
  <si>
    <t>Grunnarbeider</t>
  </si>
  <si>
    <t>Betongarbeider</t>
  </si>
  <si>
    <t>Landmåler med komplett utstyr</t>
  </si>
  <si>
    <t>Anleggsgartner</t>
  </si>
  <si>
    <t>Hjelpearbeider/lærling</t>
  </si>
  <si>
    <t>F.2.3</t>
  </si>
  <si>
    <t>TIMEPRISER FOR MASKINER OG UTSTYR, INKLUDERT FØRER</t>
  </si>
  <si>
    <t>Gravemaskin &lt; 5 tonn (belter)</t>
  </si>
  <si>
    <t>Gravemaskin 5 -10  tonn (belter)</t>
  </si>
  <si>
    <t>Gravemaskin 10 -20  tonn (belter)</t>
  </si>
  <si>
    <t>Gravemaskin 20 -30  tonn (belter)</t>
  </si>
  <si>
    <t>Gravemaskin 10 -20  tonn (hjul)</t>
  </si>
  <si>
    <t>Gravemaskin: Tillegg for pigging</t>
  </si>
  <si>
    <t>Gravemaskin: Tillegg for spuntaggregat</t>
  </si>
  <si>
    <t>Hjullaster</t>
  </si>
  <si>
    <t xml:space="preserve">Lastebil </t>
  </si>
  <si>
    <t>Dumper</t>
  </si>
  <si>
    <t>Lastebil: Tillegg for henger</t>
  </si>
  <si>
    <t>Borerigg: energibrønner inkl. kompressor</t>
  </si>
  <si>
    <t>Borerigg: sprengningsarbeider</t>
  </si>
  <si>
    <t>Vibrovals</t>
  </si>
  <si>
    <t>Kranbil</t>
  </si>
  <si>
    <t>Mobilkran</t>
  </si>
  <si>
    <t>TIMEPRISER FOR MASKINER OG UTSTYR, EKSKLUDERT FØRER</t>
  </si>
  <si>
    <t>Skytematter (sprengning)</t>
  </si>
  <si>
    <t>Hydraulisk pigg</t>
  </si>
  <si>
    <t>01 Etablering, drift og avvikling av bygge- eller anleggsplassen.</t>
  </si>
  <si>
    <t>Anleggsleder</t>
  </si>
  <si>
    <t>Antall timer er kun til bruk i evalueringen, og vil dermed ikke være forpliktende for oppdragsgiver. 
Ved evalueringen av tilbudet vil timepris bli ganget med timeantallet, og deretter summert. Beløpet tillegges total evalueringssum.</t>
  </si>
  <si>
    <t>NS 8405</t>
  </si>
  <si>
    <t>TIMEPRISER FOR ADMINISTRASJON</t>
  </si>
  <si>
    <t>Ved evalueringen av tilbudet vil enhetspriser bli summert. Beløpet tillegges total evalueringssum.</t>
  </si>
  <si>
    <t>AN3735 Nøkledypet 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</si>
</sst>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-&quot;kr&quot;\ * #,##0_-;\-&quot;kr&quot;\ * #,##0_-;_-&quot;kr&quot;\ * &quot;-&quot;??_-;_-@_-"/>
    <numFmt numFmtId="166" formatCode="0&quot; t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7"/>
      <color theme="1"/>
      <name val="Segoe UI"/>
      <family val="2"/>
    </font>
    <font>
      <b/>
      <sz val="11"/>
      <color theme="1"/>
      <name val="Segoe UI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0" fillId="2" borderId="0" xfId="0" applyFill="1"/>
    <xf numFmtId="49" fontId="0" fillId="0" borderId="0" xfId="0" applyNumberFormat="1"/>
    <xf numFmtId="0" fontId="0" fillId="2" borderId="9" xfId="0" applyFill="1" applyBorder="1"/>
    <xf numFmtId="0" fontId="0" fillId="2" borderId="8" xfId="0" applyFill="1" applyBorder="1"/>
    <xf numFmtId="49" fontId="0" fillId="2" borderId="8" xfId="0" applyNumberFormat="1" applyFill="1" applyBorder="1"/>
    <xf numFmtId="0" fontId="0" fillId="2" borderId="7" xfId="0" applyFill="1" applyBorder="1"/>
    <xf numFmtId="0" fontId="0" fillId="2" borderId="6" xfId="0" applyFill="1" applyBorder="1"/>
    <xf numFmtId="49" fontId="0" fillId="2" borderId="0" xfId="0" applyNumberFormat="1" applyFill="1"/>
    <xf numFmtId="0" fontId="0" fillId="2" borderId="5" xfId="0" applyFill="1" applyBorder="1"/>
    <xf numFmtId="165" fontId="0" fillId="4" borderId="1" xfId="0" applyNumberFormat="1" applyFill="1" applyBorder="1"/>
    <xf numFmtId="0" fontId="0" fillId="2" borderId="0" xfId="0" applyFill="1" applyAlignment="1">
      <alignment horizontal="right"/>
    </xf>
    <xf numFmtId="0" fontId="2" fillId="4" borderId="1" xfId="0" applyFont="1" applyFill="1" applyBorder="1"/>
    <xf numFmtId="49" fontId="2" fillId="4" borderId="1" xfId="0" applyNumberFormat="1" applyFont="1" applyFill="1" applyBorder="1" applyAlignment="1">
      <alignment horizontal="left"/>
    </xf>
    <xf numFmtId="166" fontId="4" fillId="4" borderId="1" xfId="0" applyNumberFormat="1" applyFont="1" applyFill="1" applyBorder="1"/>
    <xf numFmtId="165" fontId="0" fillId="3" borderId="1" xfId="1" applyNumberFormat="1" applyFont="1" applyFill="1" applyBorder="1" applyProtection="1">
      <protection locked="0"/>
    </xf>
    <xf numFmtId="49" fontId="2" fillId="4" borderId="1" xfId="0" applyNumberFormat="1" applyFont="1" applyFill="1" applyBorder="1"/>
    <xf numFmtId="165" fontId="0" fillId="4" borderId="1" xfId="1" applyNumberFormat="1" applyFont="1" applyFill="1" applyBorder="1" applyProtection="1"/>
    <xf numFmtId="165" fontId="0" fillId="0" borderId="1" xfId="1" applyNumberFormat="1" applyFont="1" applyBorder="1" applyAlignment="1" applyProtection="1">
      <protection locked="0"/>
    </xf>
    <xf numFmtId="49" fontId="4" fillId="4" borderId="1" xfId="0" applyNumberFormat="1" applyFont="1" applyFill="1" applyBorder="1" applyAlignment="1">
      <alignment horizontal="left"/>
    </xf>
    <xf numFmtId="49" fontId="4" fillId="4" borderId="15" xfId="0" applyNumberFormat="1" applyFont="1" applyFill="1" applyBorder="1" applyAlignment="1">
      <alignment horizontal="left" vertical="top"/>
    </xf>
    <xf numFmtId="165" fontId="0" fillId="4" borderId="14" xfId="1" applyNumberFormat="1" applyFont="1" applyFill="1" applyBorder="1" applyProtection="1"/>
    <xf numFmtId="165" fontId="0" fillId="4" borderId="1" xfId="1" applyNumberFormat="1" applyFont="1" applyFill="1" applyBorder="1" applyAlignment="1" applyProtection="1">
      <alignment horizontal="left"/>
    </xf>
    <xf numFmtId="49" fontId="0" fillId="4" borderId="1" xfId="0" applyNumberFormat="1" applyFill="1" applyBorder="1"/>
    <xf numFmtId="0" fontId="2" fillId="4" borderId="1" xfId="0" applyFont="1" applyFill="1" applyBorder="1" applyAlignment="1">
      <alignment horizontal="left"/>
    </xf>
    <xf numFmtId="0" fontId="0" fillId="2" borderId="4" xfId="0" applyFill="1" applyBorder="1"/>
    <xf numFmtId="0" fontId="0" fillId="2" borderId="3" xfId="0" applyFill="1" applyBorder="1"/>
    <xf numFmtId="0" fontId="0" fillId="2" borderId="2" xfId="0" applyFill="1" applyBorder="1"/>
    <xf numFmtId="0" fontId="2" fillId="4" borderId="12" xfId="0" applyFont="1" applyFill="1" applyBorder="1"/>
    <xf numFmtId="0" fontId="4" fillId="2" borderId="0" xfId="0" applyFont="1" applyFill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 applyProtection="1">
      <alignment horizontal="left" vertical="center" indent="1"/>
      <protection locked="0"/>
    </xf>
    <xf numFmtId="0" fontId="0" fillId="3" borderId="11" xfId="0" applyFill="1" applyBorder="1" applyProtection="1">
      <protection locked="0"/>
    </xf>
    <xf numFmtId="0" fontId="11" fillId="4" borderId="10" xfId="0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4" borderId="1" xfId="0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left" wrapText="1"/>
    </xf>
    <xf numFmtId="49" fontId="4" fillId="4" borderId="15" xfId="0" applyNumberFormat="1" applyFont="1" applyFill="1" applyBorder="1" applyAlignment="1">
      <alignment horizontal="left" vertical="top"/>
    </xf>
    <xf numFmtId="49" fontId="4" fillId="4" borderId="13" xfId="0" applyNumberFormat="1" applyFont="1" applyFill="1" applyBorder="1" applyAlignment="1">
      <alignment horizontal="left" vertical="top"/>
    </xf>
    <xf numFmtId="49" fontId="4" fillId="4" borderId="14" xfId="0" applyNumberFormat="1" applyFont="1" applyFill="1" applyBorder="1" applyAlignment="1">
      <alignment horizontal="left" vertical="top"/>
    </xf>
    <xf numFmtId="0" fontId="2" fillId="4" borderId="1" xfId="0" applyFont="1" applyFill="1" applyBorder="1"/>
    <xf numFmtId="49" fontId="4" fillId="4" borderId="15" xfId="0" applyNumberFormat="1" applyFont="1" applyFill="1" applyBorder="1" applyAlignment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83516</xdr:colOff>
      <xdr:row>3</xdr:row>
      <xdr:rowOff>157231</xdr:rowOff>
    </xdr:from>
    <xdr:to>
      <xdr:col>2</xdr:col>
      <xdr:colOff>657777</xdr:colOff>
      <xdr:row>7</xdr:row>
      <xdr:rowOff>60074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951" y="712166"/>
          <a:ext cx="571721" cy="64190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43"/>
  <sheetViews>
    <sheetView showGridLines="0" tabSelected="1" zoomScale="70" zoomScaleNormal="70" workbookViewId="0">
      <selection activeCell="M10" sqref="M10"/>
    </sheetView>
  </sheetViews>
  <sheetFormatPr baseColWidth="10" defaultColWidth="10.88671875" defaultRowHeight="14.4" x14ac:dyDescent="0.3"/>
  <cols>
    <col min="3" max="3" width="15" bestFit="1" customWidth="1"/>
    <col min="4" max="4" width="32" bestFit="1" customWidth="1"/>
    <col min="5" max="5" width="13.5546875" customWidth="1"/>
    <col min="6" max="6" width="42.5546875" customWidth="1"/>
    <col min="7" max="7" width="18" customWidth="1"/>
  </cols>
  <sheetData>
    <row r="2" spans="2:9" ht="15" thickBot="1" x14ac:dyDescent="0.35"/>
    <row r="3" spans="2:9" x14ac:dyDescent="0.3">
      <c r="B3" s="27"/>
      <c r="C3" s="26"/>
      <c r="D3" s="26"/>
      <c r="E3" s="26"/>
      <c r="F3" s="26"/>
      <c r="G3" s="26"/>
      <c r="H3" s="25"/>
    </row>
    <row r="4" spans="2:9" x14ac:dyDescent="0.3">
      <c r="B4" s="9"/>
      <c r="C4" s="1"/>
      <c r="D4" s="1"/>
      <c r="E4" s="1"/>
      <c r="F4" s="1"/>
      <c r="G4" s="1"/>
      <c r="H4" s="7"/>
    </row>
    <row r="5" spans="2:9" x14ac:dyDescent="0.3">
      <c r="B5" s="9"/>
      <c r="C5" s="1"/>
      <c r="D5" s="1"/>
      <c r="E5" s="1"/>
      <c r="F5" s="1"/>
      <c r="G5" s="1"/>
      <c r="H5" s="7"/>
    </row>
    <row r="6" spans="2:9" x14ac:dyDescent="0.3">
      <c r="B6" s="9"/>
      <c r="C6" s="1"/>
      <c r="D6" s="1"/>
      <c r="E6" s="1"/>
      <c r="F6" s="1"/>
      <c r="G6" s="1"/>
      <c r="H6" s="7"/>
    </row>
    <row r="7" spans="2:9" x14ac:dyDescent="0.3">
      <c r="B7" s="9"/>
      <c r="C7" s="1"/>
      <c r="D7" s="1"/>
      <c r="E7" s="1"/>
      <c r="F7" s="1"/>
      <c r="G7" s="1"/>
      <c r="H7" s="7"/>
    </row>
    <row r="8" spans="2:9" x14ac:dyDescent="0.3">
      <c r="B8" s="9"/>
      <c r="C8" s="1"/>
      <c r="D8" s="1"/>
      <c r="E8" s="1"/>
      <c r="F8" s="1"/>
      <c r="G8" s="1"/>
      <c r="H8" s="7"/>
    </row>
    <row r="9" spans="2:9" ht="36.6" x14ac:dyDescent="0.7">
      <c r="B9" s="9"/>
      <c r="C9" s="47" t="s">
        <v>0</v>
      </c>
      <c r="D9" s="47"/>
      <c r="E9" s="1"/>
      <c r="F9" s="1"/>
      <c r="G9" s="1"/>
      <c r="H9" s="7"/>
    </row>
    <row r="10" spans="2:9" ht="15" thickBot="1" x14ac:dyDescent="0.35">
      <c r="B10" s="9"/>
      <c r="C10" s="1"/>
      <c r="D10" s="1"/>
      <c r="E10" s="1"/>
      <c r="F10" s="1"/>
      <c r="G10" s="1"/>
      <c r="H10" s="7"/>
      <c r="I10" s="37"/>
    </row>
    <row r="11" spans="2:9" x14ac:dyDescent="0.3">
      <c r="B11" s="9"/>
      <c r="C11" s="1" t="s">
        <v>1</v>
      </c>
      <c r="D11" s="42" t="s">
        <v>81</v>
      </c>
      <c r="E11" s="1"/>
      <c r="F11" s="1"/>
      <c r="G11" s="1"/>
      <c r="H11" s="7"/>
      <c r="I11" s="35"/>
    </row>
    <row r="12" spans="2:9" x14ac:dyDescent="0.3">
      <c r="B12" s="9"/>
      <c r="C12" s="1" t="s">
        <v>2</v>
      </c>
      <c r="D12" s="41"/>
      <c r="E12" s="1"/>
      <c r="F12" s="1"/>
      <c r="G12" s="1"/>
      <c r="H12" s="7"/>
      <c r="I12" s="35"/>
    </row>
    <row r="13" spans="2:9" ht="15" thickBot="1" x14ac:dyDescent="0.35">
      <c r="B13" s="9"/>
      <c r="C13" s="1" t="s">
        <v>3</v>
      </c>
      <c r="D13" s="28" t="s">
        <v>78</v>
      </c>
      <c r="E13" s="29"/>
      <c r="F13" s="1"/>
      <c r="G13" s="1"/>
      <c r="H13" s="7"/>
      <c r="I13" s="38"/>
    </row>
    <row r="14" spans="2:9" x14ac:dyDescent="0.3">
      <c r="B14" s="9"/>
      <c r="C14" s="1"/>
      <c r="D14" s="1"/>
      <c r="E14" s="1"/>
      <c r="F14" s="1"/>
      <c r="G14" s="1"/>
      <c r="H14" s="7"/>
      <c r="I14" s="38"/>
    </row>
    <row r="15" spans="2:9" x14ac:dyDescent="0.3">
      <c r="B15" s="9"/>
      <c r="C15" s="16" t="s">
        <v>4</v>
      </c>
      <c r="D15" s="49" t="s">
        <v>5</v>
      </c>
      <c r="E15" s="49"/>
      <c r="F15" s="49"/>
      <c r="G15" s="49"/>
      <c r="H15" s="7"/>
      <c r="I15" s="36"/>
    </row>
    <row r="16" spans="2:9" ht="29.4" customHeight="1" x14ac:dyDescent="0.3">
      <c r="B16" s="9"/>
      <c r="C16" s="50" t="s">
        <v>6</v>
      </c>
      <c r="D16" s="51"/>
      <c r="E16" s="51"/>
      <c r="F16" s="51"/>
      <c r="G16" s="51"/>
      <c r="H16" s="7"/>
      <c r="I16" s="35"/>
    </row>
    <row r="17" spans="2:9" x14ac:dyDescent="0.3">
      <c r="B17" s="9"/>
      <c r="C17" s="16" t="s">
        <v>7</v>
      </c>
      <c r="D17" s="49" t="s">
        <v>8</v>
      </c>
      <c r="E17" s="49"/>
      <c r="F17" s="49"/>
      <c r="G17" s="24" t="s">
        <v>9</v>
      </c>
      <c r="H17" s="7"/>
    </row>
    <row r="18" spans="2:9" x14ac:dyDescent="0.3">
      <c r="B18" s="9"/>
      <c r="C18" s="23" t="s">
        <v>10</v>
      </c>
      <c r="D18" s="48" t="s">
        <v>11</v>
      </c>
      <c r="E18" s="48"/>
      <c r="F18" s="48"/>
      <c r="G18" s="22">
        <f>G40</f>
        <v>0</v>
      </c>
      <c r="H18" s="7"/>
    </row>
    <row r="19" spans="2:9" x14ac:dyDescent="0.3">
      <c r="B19" s="9"/>
      <c r="C19" s="23" t="s">
        <v>12</v>
      </c>
      <c r="D19" s="48" t="s">
        <v>13</v>
      </c>
      <c r="E19" s="48"/>
      <c r="F19" s="48"/>
      <c r="G19" s="22">
        <f>G49</f>
        <v>0</v>
      </c>
      <c r="H19" s="7"/>
    </row>
    <row r="20" spans="2:9" x14ac:dyDescent="0.3">
      <c r="B20" s="9"/>
      <c r="C20" s="23" t="s">
        <v>14</v>
      </c>
      <c r="D20" s="48" t="s">
        <v>15</v>
      </c>
      <c r="E20" s="48"/>
      <c r="F20" s="48"/>
      <c r="G20" s="22">
        <f>G58</f>
        <v>0</v>
      </c>
      <c r="H20" s="7"/>
      <c r="I20" s="37"/>
    </row>
    <row r="21" spans="2:9" x14ac:dyDescent="0.3">
      <c r="B21" s="9"/>
      <c r="C21" s="23" t="s">
        <v>16</v>
      </c>
      <c r="D21" s="48" t="s">
        <v>17</v>
      </c>
      <c r="E21" s="48"/>
      <c r="F21" s="48"/>
      <c r="G21" s="22">
        <f>G78</f>
        <v>0</v>
      </c>
      <c r="H21" s="7"/>
      <c r="I21" s="35"/>
    </row>
    <row r="22" spans="2:9" x14ac:dyDescent="0.3">
      <c r="B22" s="9"/>
      <c r="C22" s="23" t="s">
        <v>18</v>
      </c>
      <c r="D22" s="48" t="s">
        <v>19</v>
      </c>
      <c r="E22" s="48"/>
      <c r="F22" s="48"/>
      <c r="G22" s="22">
        <f>G100</f>
        <v>0</v>
      </c>
      <c r="H22" s="7"/>
      <c r="I22" s="35"/>
    </row>
    <row r="23" spans="2:9" x14ac:dyDescent="0.3">
      <c r="B23" s="9"/>
      <c r="C23" s="8"/>
      <c r="D23" s="1"/>
      <c r="E23" s="1"/>
      <c r="F23" s="11" t="s">
        <v>20</v>
      </c>
      <c r="G23" s="21">
        <f>SUM(G18:G22)</f>
        <v>0</v>
      </c>
      <c r="H23" s="7"/>
      <c r="I23" s="37"/>
    </row>
    <row r="24" spans="2:9" x14ac:dyDescent="0.3">
      <c r="B24" s="9"/>
      <c r="C24" s="8"/>
      <c r="D24" s="1"/>
      <c r="E24" s="1"/>
      <c r="F24" s="11" t="s">
        <v>21</v>
      </c>
      <c r="G24" s="17">
        <f>(G23*1.25)-G23</f>
        <v>0</v>
      </c>
      <c r="H24" s="7"/>
      <c r="I24" s="38"/>
    </row>
    <row r="25" spans="2:9" x14ac:dyDescent="0.3">
      <c r="B25" s="9"/>
      <c r="C25" s="8"/>
      <c r="D25" s="1"/>
      <c r="E25" s="1"/>
      <c r="F25" s="11" t="s">
        <v>22</v>
      </c>
      <c r="G25" s="21">
        <f>G23*1.25</f>
        <v>0</v>
      </c>
      <c r="H25" s="7"/>
    </row>
    <row r="26" spans="2:9" x14ac:dyDescent="0.3">
      <c r="B26" s="9"/>
      <c r="C26" s="8"/>
      <c r="D26" s="1"/>
      <c r="E26" s="1"/>
      <c r="F26" s="1"/>
      <c r="G26" s="1"/>
      <c r="H26" s="7"/>
      <c r="I26" s="37"/>
    </row>
    <row r="27" spans="2:9" x14ac:dyDescent="0.3">
      <c r="B27" s="9"/>
      <c r="C27" s="13" t="s">
        <v>10</v>
      </c>
      <c r="D27" s="49" t="s">
        <v>23</v>
      </c>
      <c r="E27" s="49"/>
      <c r="F27" s="49"/>
      <c r="G27" s="49"/>
      <c r="H27" s="7"/>
      <c r="I27" s="39"/>
    </row>
    <row r="28" spans="2:9" ht="28.5" customHeight="1" x14ac:dyDescent="0.3">
      <c r="B28" s="9"/>
      <c r="C28" s="50" t="s">
        <v>80</v>
      </c>
      <c r="D28" s="50"/>
      <c r="E28" s="50"/>
      <c r="F28" s="50"/>
      <c r="G28" s="50"/>
      <c r="H28" s="7"/>
      <c r="I28" s="39"/>
    </row>
    <row r="29" spans="2:9" x14ac:dyDescent="0.3">
      <c r="B29" s="9"/>
      <c r="C29" s="13" t="s">
        <v>7</v>
      </c>
      <c r="D29" s="55" t="s">
        <v>8</v>
      </c>
      <c r="E29" s="55"/>
      <c r="F29" s="55"/>
      <c r="G29" s="12" t="s">
        <v>24</v>
      </c>
      <c r="H29" s="7"/>
      <c r="I29" s="39"/>
    </row>
    <row r="30" spans="2:9" x14ac:dyDescent="0.3">
      <c r="B30" s="9"/>
      <c r="C30" s="19" t="s">
        <v>25</v>
      </c>
      <c r="D30" s="43" t="s">
        <v>26</v>
      </c>
      <c r="E30" s="43"/>
      <c r="F30" s="43"/>
      <c r="G30" s="18">
        <v>0</v>
      </c>
      <c r="H30" s="7"/>
      <c r="I30" s="39"/>
    </row>
    <row r="31" spans="2:9" x14ac:dyDescent="0.3">
      <c r="B31" s="9"/>
      <c r="C31" s="56" t="s">
        <v>27</v>
      </c>
      <c r="D31" s="43" t="s">
        <v>75</v>
      </c>
      <c r="E31" s="43"/>
      <c r="F31" s="43"/>
      <c r="G31" s="18">
        <v>0</v>
      </c>
      <c r="H31" s="7"/>
      <c r="I31" s="40"/>
    </row>
    <row r="32" spans="2:9" x14ac:dyDescent="0.3">
      <c r="B32" s="9"/>
      <c r="C32" s="52" t="s">
        <v>28</v>
      </c>
      <c r="D32" s="43" t="s">
        <v>29</v>
      </c>
      <c r="E32" s="43"/>
      <c r="F32" s="43"/>
      <c r="G32" s="18">
        <v>0</v>
      </c>
      <c r="H32" s="7"/>
      <c r="I32" s="38"/>
    </row>
    <row r="33" spans="2:9" x14ac:dyDescent="0.3">
      <c r="B33" s="9"/>
      <c r="C33" s="53"/>
      <c r="D33" s="43" t="s">
        <v>30</v>
      </c>
      <c r="E33" s="43"/>
      <c r="F33" s="43"/>
      <c r="G33" s="18">
        <v>0</v>
      </c>
      <c r="H33" s="7"/>
      <c r="I33" s="38"/>
    </row>
    <row r="34" spans="2:9" x14ac:dyDescent="0.3">
      <c r="B34" s="9"/>
      <c r="C34" s="53"/>
      <c r="D34" s="43" t="s">
        <v>31</v>
      </c>
      <c r="E34" s="43"/>
      <c r="F34" s="43"/>
      <c r="G34" s="18">
        <v>0</v>
      </c>
      <c r="H34" s="7"/>
    </row>
    <row r="35" spans="2:9" x14ac:dyDescent="0.3">
      <c r="B35" s="9"/>
      <c r="C35" s="53"/>
      <c r="D35" s="43" t="s">
        <v>32</v>
      </c>
      <c r="E35" s="43"/>
      <c r="F35" s="43"/>
      <c r="G35" s="18">
        <v>0</v>
      </c>
      <c r="H35" s="7"/>
    </row>
    <row r="36" spans="2:9" x14ac:dyDescent="0.3">
      <c r="B36" s="9"/>
      <c r="C36" s="53"/>
      <c r="D36" s="43" t="s">
        <v>33</v>
      </c>
      <c r="E36" s="43"/>
      <c r="F36" s="43"/>
      <c r="G36" s="18">
        <v>0</v>
      </c>
      <c r="H36" s="7"/>
    </row>
    <row r="37" spans="2:9" x14ac:dyDescent="0.3">
      <c r="B37" s="9"/>
      <c r="C37" s="54"/>
      <c r="D37" s="43" t="s">
        <v>34</v>
      </c>
      <c r="E37" s="43"/>
      <c r="F37" s="43"/>
      <c r="G37" s="18">
        <v>0</v>
      </c>
      <c r="H37" s="7"/>
    </row>
    <row r="38" spans="2:9" ht="16.8" x14ac:dyDescent="0.3">
      <c r="B38" s="9"/>
      <c r="C38" s="20" t="s">
        <v>35</v>
      </c>
      <c r="D38" s="43" t="s">
        <v>36</v>
      </c>
      <c r="E38" s="43"/>
      <c r="F38" s="43"/>
      <c r="G38" s="18">
        <v>0</v>
      </c>
      <c r="H38" s="7"/>
      <c r="I38" s="34"/>
    </row>
    <row r="39" spans="2:9" x14ac:dyDescent="0.3">
      <c r="B39" s="9"/>
      <c r="C39" s="19" t="s">
        <v>37</v>
      </c>
      <c r="D39" s="43" t="s">
        <v>38</v>
      </c>
      <c r="E39" s="43"/>
      <c r="F39" s="43"/>
      <c r="G39" s="18">
        <v>0</v>
      </c>
      <c r="H39" s="7"/>
      <c r="I39" s="32"/>
    </row>
    <row r="40" spans="2:9" x14ac:dyDescent="0.3">
      <c r="B40" s="9"/>
      <c r="C40" s="1"/>
      <c r="D40" s="1"/>
      <c r="E40" s="1"/>
      <c r="F40" s="11" t="s">
        <v>39</v>
      </c>
      <c r="G40" s="10">
        <f>SUM(G30:G39)</f>
        <v>0</v>
      </c>
      <c r="H40" s="7"/>
    </row>
    <row r="41" spans="2:9" x14ac:dyDescent="0.3">
      <c r="B41" s="9"/>
      <c r="C41" s="8"/>
      <c r="D41" s="1"/>
      <c r="E41" s="1"/>
      <c r="F41" s="1"/>
      <c r="G41" s="1"/>
      <c r="H41" s="7"/>
      <c r="I41" s="33"/>
    </row>
    <row r="42" spans="2:9" x14ac:dyDescent="0.3">
      <c r="B42" s="9"/>
      <c r="C42" s="16" t="s">
        <v>40</v>
      </c>
      <c r="D42" s="49" t="s">
        <v>41</v>
      </c>
      <c r="E42" s="49"/>
      <c r="F42" s="49"/>
      <c r="G42" s="49"/>
      <c r="H42" s="7"/>
      <c r="I42" s="33"/>
    </row>
    <row r="43" spans="2:9" ht="49.5" customHeight="1" x14ac:dyDescent="0.3">
      <c r="B43" s="9"/>
      <c r="C43" s="50" t="s">
        <v>77</v>
      </c>
      <c r="D43" s="50"/>
      <c r="E43" s="50"/>
      <c r="F43" s="50"/>
      <c r="G43" s="50"/>
      <c r="H43" s="7"/>
      <c r="I43" s="33"/>
    </row>
    <row r="44" spans="2:9" x14ac:dyDescent="0.3">
      <c r="B44" s="9"/>
      <c r="C44" s="16" t="s">
        <v>12</v>
      </c>
      <c r="D44" s="49" t="s">
        <v>79</v>
      </c>
      <c r="E44" s="49"/>
      <c r="F44" s="49"/>
      <c r="G44" s="49"/>
      <c r="H44" s="7"/>
      <c r="I44" s="30"/>
    </row>
    <row r="45" spans="2:9" x14ac:dyDescent="0.3">
      <c r="B45" s="9"/>
      <c r="C45" s="45" t="s">
        <v>42</v>
      </c>
      <c r="D45" s="45"/>
      <c r="E45" s="12" t="s">
        <v>43</v>
      </c>
      <c r="F45" s="12" t="s">
        <v>44</v>
      </c>
      <c r="G45" s="12" t="s">
        <v>45</v>
      </c>
      <c r="H45" s="7"/>
      <c r="I45" s="31"/>
    </row>
    <row r="46" spans="2:9" x14ac:dyDescent="0.3">
      <c r="B46" s="9"/>
      <c r="C46" s="44" t="s">
        <v>46</v>
      </c>
      <c r="D46" s="44"/>
      <c r="E46" s="15">
        <v>0</v>
      </c>
      <c r="F46" s="14">
        <v>150</v>
      </c>
      <c r="G46" s="10">
        <f>E46*F46</f>
        <v>0</v>
      </c>
      <c r="H46" s="7"/>
    </row>
    <row r="47" spans="2:9" x14ac:dyDescent="0.3">
      <c r="B47" s="9"/>
      <c r="C47" s="44" t="s">
        <v>76</v>
      </c>
      <c r="D47" s="44"/>
      <c r="E47" s="15">
        <v>0</v>
      </c>
      <c r="F47" s="14">
        <v>150</v>
      </c>
      <c r="G47" s="10">
        <f>E47*F47</f>
        <v>0</v>
      </c>
      <c r="H47" s="7"/>
    </row>
    <row r="48" spans="2:9" x14ac:dyDescent="0.3">
      <c r="B48" s="9"/>
      <c r="C48" s="44" t="s">
        <v>47</v>
      </c>
      <c r="D48" s="44"/>
      <c r="E48" s="15">
        <v>0</v>
      </c>
      <c r="F48" s="14">
        <v>100</v>
      </c>
      <c r="G48" s="10">
        <f>E48*F48</f>
        <v>0</v>
      </c>
      <c r="H48" s="7"/>
    </row>
    <row r="49" spans="2:8" x14ac:dyDescent="0.3">
      <c r="B49" s="9"/>
      <c r="C49" s="8"/>
      <c r="D49" s="1"/>
      <c r="E49" s="1"/>
      <c r="F49" s="11" t="s">
        <v>39</v>
      </c>
      <c r="G49" s="10">
        <f>SUM(G46:G48)</f>
        <v>0</v>
      </c>
      <c r="H49" s="7"/>
    </row>
    <row r="50" spans="2:8" x14ac:dyDescent="0.3">
      <c r="B50" s="9"/>
      <c r="C50" s="8"/>
      <c r="D50" s="1"/>
      <c r="E50" s="1"/>
      <c r="F50" s="1"/>
      <c r="G50" s="1"/>
      <c r="H50" s="7"/>
    </row>
    <row r="51" spans="2:8" x14ac:dyDescent="0.3">
      <c r="B51" s="9"/>
      <c r="C51" s="16" t="s">
        <v>14</v>
      </c>
      <c r="D51" s="49" t="s">
        <v>48</v>
      </c>
      <c r="E51" s="49"/>
      <c r="F51" s="49"/>
      <c r="G51" s="49"/>
      <c r="H51" s="7"/>
    </row>
    <row r="52" spans="2:8" x14ac:dyDescent="0.3">
      <c r="B52" s="9"/>
      <c r="C52" s="45" t="s">
        <v>42</v>
      </c>
      <c r="D52" s="45"/>
      <c r="E52" s="12" t="s">
        <v>43</v>
      </c>
      <c r="F52" s="12" t="s">
        <v>44</v>
      </c>
      <c r="G52" s="12" t="s">
        <v>45</v>
      </c>
      <c r="H52" s="7"/>
    </row>
    <row r="53" spans="2:8" x14ac:dyDescent="0.3">
      <c r="B53" s="9"/>
      <c r="C53" s="46" t="s">
        <v>49</v>
      </c>
      <c r="D53" s="46"/>
      <c r="E53" s="15">
        <v>0</v>
      </c>
      <c r="F53" s="14">
        <v>200</v>
      </c>
      <c r="G53" s="17">
        <f t="shared" ref="G53:G57" si="0">E53*F53</f>
        <v>0</v>
      </c>
      <c r="H53" s="7"/>
    </row>
    <row r="54" spans="2:8" x14ac:dyDescent="0.3">
      <c r="B54" s="9"/>
      <c r="C54" s="46" t="s">
        <v>50</v>
      </c>
      <c r="D54" s="46"/>
      <c r="E54" s="15">
        <v>0</v>
      </c>
      <c r="F54" s="14">
        <v>100</v>
      </c>
      <c r="G54" s="17">
        <f t="shared" si="0"/>
        <v>0</v>
      </c>
      <c r="H54" s="7"/>
    </row>
    <row r="55" spans="2:8" x14ac:dyDescent="0.3">
      <c r="B55" s="9"/>
      <c r="C55" s="46" t="s">
        <v>51</v>
      </c>
      <c r="D55" s="46"/>
      <c r="E55" s="15">
        <v>0</v>
      </c>
      <c r="F55" s="14">
        <v>100</v>
      </c>
      <c r="G55" s="17">
        <f t="shared" si="0"/>
        <v>0</v>
      </c>
      <c r="H55" s="7"/>
    </row>
    <row r="56" spans="2:8" x14ac:dyDescent="0.3">
      <c r="B56" s="9"/>
      <c r="C56" s="46" t="s">
        <v>52</v>
      </c>
      <c r="D56" s="46"/>
      <c r="E56" s="15">
        <v>0</v>
      </c>
      <c r="F56" s="14">
        <v>100</v>
      </c>
      <c r="G56" s="17">
        <f t="shared" si="0"/>
        <v>0</v>
      </c>
      <c r="H56" s="7"/>
    </row>
    <row r="57" spans="2:8" x14ac:dyDescent="0.3">
      <c r="B57" s="9"/>
      <c r="C57" s="46" t="s">
        <v>53</v>
      </c>
      <c r="D57" s="46"/>
      <c r="E57" s="15">
        <v>0</v>
      </c>
      <c r="F57" s="14">
        <v>150</v>
      </c>
      <c r="G57" s="17">
        <f t="shared" si="0"/>
        <v>0</v>
      </c>
      <c r="H57" s="7"/>
    </row>
    <row r="58" spans="2:8" x14ac:dyDescent="0.3">
      <c r="B58" s="9"/>
      <c r="C58" s="8"/>
      <c r="D58" s="1"/>
      <c r="E58" s="1"/>
      <c r="F58" s="11" t="s">
        <v>39</v>
      </c>
      <c r="G58" s="17">
        <f>SUM(G53:G57)</f>
        <v>0</v>
      </c>
      <c r="H58" s="7"/>
    </row>
    <row r="59" spans="2:8" x14ac:dyDescent="0.3">
      <c r="B59" s="9"/>
      <c r="C59" s="8"/>
      <c r="D59" s="1"/>
      <c r="E59" s="1"/>
      <c r="F59" s="1"/>
      <c r="G59" s="1"/>
      <c r="H59" s="7"/>
    </row>
    <row r="60" spans="2:8" x14ac:dyDescent="0.3">
      <c r="B60" s="9"/>
      <c r="C60" s="16" t="s">
        <v>54</v>
      </c>
      <c r="D60" s="49" t="s">
        <v>55</v>
      </c>
      <c r="E60" s="49"/>
      <c r="F60" s="49"/>
      <c r="G60" s="49"/>
      <c r="H60" s="7"/>
    </row>
    <row r="61" spans="2:8" x14ac:dyDescent="0.3">
      <c r="B61" s="9"/>
      <c r="C61" s="45" t="s">
        <v>42</v>
      </c>
      <c r="D61" s="45"/>
      <c r="E61" s="12" t="s">
        <v>43</v>
      </c>
      <c r="F61" s="12" t="s">
        <v>44</v>
      </c>
      <c r="G61" s="12" t="s">
        <v>45</v>
      </c>
      <c r="H61" s="7"/>
    </row>
    <row r="62" spans="2:8" x14ac:dyDescent="0.3">
      <c r="B62" s="9"/>
      <c r="C62" s="46" t="s">
        <v>56</v>
      </c>
      <c r="D62" s="46"/>
      <c r="E62" s="15">
        <v>0</v>
      </c>
      <c r="F62" s="14">
        <v>100</v>
      </c>
      <c r="G62" s="10">
        <f t="shared" ref="G62:G77" si="1">E62*F62</f>
        <v>0</v>
      </c>
      <c r="H62" s="7"/>
    </row>
    <row r="63" spans="2:8" x14ac:dyDescent="0.3">
      <c r="B63" s="9"/>
      <c r="C63" s="46" t="s">
        <v>57</v>
      </c>
      <c r="D63" s="46"/>
      <c r="E63" s="15">
        <v>0</v>
      </c>
      <c r="F63" s="14">
        <v>100</v>
      </c>
      <c r="G63" s="10">
        <f t="shared" si="1"/>
        <v>0</v>
      </c>
      <c r="H63" s="7"/>
    </row>
    <row r="64" spans="2:8" x14ac:dyDescent="0.3">
      <c r="B64" s="9"/>
      <c r="C64" s="46" t="s">
        <v>58</v>
      </c>
      <c r="D64" s="46"/>
      <c r="E64" s="15">
        <v>0</v>
      </c>
      <c r="F64" s="14">
        <v>100</v>
      </c>
      <c r="G64" s="10">
        <f t="shared" si="1"/>
        <v>0</v>
      </c>
      <c r="H64" s="7"/>
    </row>
    <row r="65" spans="2:8" x14ac:dyDescent="0.3">
      <c r="B65" s="9"/>
      <c r="C65" s="46" t="s">
        <v>59</v>
      </c>
      <c r="D65" s="46"/>
      <c r="E65" s="15">
        <v>0</v>
      </c>
      <c r="F65" s="14">
        <v>100</v>
      </c>
      <c r="G65" s="10">
        <f t="shared" si="1"/>
        <v>0</v>
      </c>
      <c r="H65" s="7"/>
    </row>
    <row r="66" spans="2:8" x14ac:dyDescent="0.3">
      <c r="B66" s="9"/>
      <c r="C66" s="46" t="s">
        <v>60</v>
      </c>
      <c r="D66" s="46"/>
      <c r="E66" s="15">
        <v>0</v>
      </c>
      <c r="F66" s="14">
        <v>100</v>
      </c>
      <c r="G66" s="10">
        <f t="shared" si="1"/>
        <v>0</v>
      </c>
      <c r="H66" s="7"/>
    </row>
    <row r="67" spans="2:8" x14ac:dyDescent="0.3">
      <c r="B67" s="9"/>
      <c r="C67" s="46" t="s">
        <v>61</v>
      </c>
      <c r="D67" s="46"/>
      <c r="E67" s="15">
        <v>0</v>
      </c>
      <c r="F67" s="14">
        <v>100</v>
      </c>
      <c r="G67" s="10">
        <f t="shared" si="1"/>
        <v>0</v>
      </c>
      <c r="H67" s="7"/>
    </row>
    <row r="68" spans="2:8" x14ac:dyDescent="0.3">
      <c r="B68" s="9"/>
      <c r="C68" s="46" t="s">
        <v>62</v>
      </c>
      <c r="D68" s="46"/>
      <c r="E68" s="15">
        <v>0</v>
      </c>
      <c r="F68" s="14">
        <v>100</v>
      </c>
      <c r="G68" s="10">
        <f t="shared" si="1"/>
        <v>0</v>
      </c>
      <c r="H68" s="7"/>
    </row>
    <row r="69" spans="2:8" x14ac:dyDescent="0.3">
      <c r="B69" s="9"/>
      <c r="C69" s="46" t="s">
        <v>63</v>
      </c>
      <c r="D69" s="46"/>
      <c r="E69" s="15">
        <v>0</v>
      </c>
      <c r="F69" s="14">
        <v>100</v>
      </c>
      <c r="G69" s="10">
        <f t="shared" si="1"/>
        <v>0</v>
      </c>
      <c r="H69" s="7"/>
    </row>
    <row r="70" spans="2:8" x14ac:dyDescent="0.3">
      <c r="B70" s="9"/>
      <c r="C70" s="46" t="s">
        <v>64</v>
      </c>
      <c r="D70" s="46"/>
      <c r="E70" s="15">
        <v>0</v>
      </c>
      <c r="F70" s="14">
        <v>100</v>
      </c>
      <c r="G70" s="10">
        <f t="shared" si="1"/>
        <v>0</v>
      </c>
      <c r="H70" s="7"/>
    </row>
    <row r="71" spans="2:8" x14ac:dyDescent="0.3">
      <c r="B71" s="9"/>
      <c r="C71" s="46" t="s">
        <v>65</v>
      </c>
      <c r="D71" s="46"/>
      <c r="E71" s="15">
        <v>0</v>
      </c>
      <c r="F71" s="14">
        <v>100</v>
      </c>
      <c r="G71" s="10">
        <f t="shared" si="1"/>
        <v>0</v>
      </c>
      <c r="H71" s="7"/>
    </row>
    <row r="72" spans="2:8" x14ac:dyDescent="0.3">
      <c r="B72" s="9"/>
      <c r="C72" s="46" t="s">
        <v>66</v>
      </c>
      <c r="D72" s="46"/>
      <c r="E72" s="15">
        <v>0</v>
      </c>
      <c r="F72" s="14">
        <v>100</v>
      </c>
      <c r="G72" s="10">
        <f t="shared" si="1"/>
        <v>0</v>
      </c>
      <c r="H72" s="7"/>
    </row>
    <row r="73" spans="2:8" x14ac:dyDescent="0.3">
      <c r="B73" s="9"/>
      <c r="C73" s="46" t="s">
        <v>67</v>
      </c>
      <c r="D73" s="46"/>
      <c r="E73" s="15">
        <v>0</v>
      </c>
      <c r="F73" s="14">
        <v>100</v>
      </c>
      <c r="G73" s="10">
        <f t="shared" si="1"/>
        <v>0</v>
      </c>
      <c r="H73" s="7"/>
    </row>
    <row r="74" spans="2:8" x14ac:dyDescent="0.3">
      <c r="B74" s="9"/>
      <c r="C74" s="46" t="s">
        <v>68</v>
      </c>
      <c r="D74" s="46"/>
      <c r="E74" s="15">
        <v>0</v>
      </c>
      <c r="F74" s="14">
        <v>100</v>
      </c>
      <c r="G74" s="10">
        <f t="shared" si="1"/>
        <v>0</v>
      </c>
      <c r="H74" s="7"/>
    </row>
    <row r="75" spans="2:8" x14ac:dyDescent="0.3">
      <c r="B75" s="9"/>
      <c r="C75" s="46" t="s">
        <v>69</v>
      </c>
      <c r="D75" s="46"/>
      <c r="E75" s="15">
        <v>0</v>
      </c>
      <c r="F75" s="14">
        <v>100</v>
      </c>
      <c r="G75" s="10">
        <f t="shared" si="1"/>
        <v>0</v>
      </c>
      <c r="H75" s="7"/>
    </row>
    <row r="76" spans="2:8" x14ac:dyDescent="0.3">
      <c r="B76" s="9"/>
      <c r="C76" s="46" t="s">
        <v>70</v>
      </c>
      <c r="D76" s="46"/>
      <c r="E76" s="15">
        <v>0</v>
      </c>
      <c r="F76" s="14">
        <v>100</v>
      </c>
      <c r="G76" s="10">
        <f t="shared" si="1"/>
        <v>0</v>
      </c>
      <c r="H76" s="7"/>
    </row>
    <row r="77" spans="2:8" x14ac:dyDescent="0.3">
      <c r="B77" s="9"/>
      <c r="C77" s="46" t="s">
        <v>71</v>
      </c>
      <c r="D77" s="46"/>
      <c r="E77" s="15">
        <v>0</v>
      </c>
      <c r="F77" s="14">
        <v>100</v>
      </c>
      <c r="G77" s="10">
        <f t="shared" si="1"/>
        <v>0</v>
      </c>
      <c r="H77" s="7"/>
    </row>
    <row r="78" spans="2:8" x14ac:dyDescent="0.3">
      <c r="B78" s="9"/>
      <c r="C78" s="8"/>
      <c r="D78" s="1"/>
      <c r="E78" s="1"/>
      <c r="F78" s="11" t="s">
        <v>39</v>
      </c>
      <c r="G78" s="10">
        <f>SUM(G62:G77)</f>
        <v>0</v>
      </c>
      <c r="H78" s="7"/>
    </row>
    <row r="79" spans="2:8" x14ac:dyDescent="0.3">
      <c r="B79" s="9"/>
      <c r="C79" s="8"/>
      <c r="D79" s="1"/>
      <c r="E79" s="1"/>
      <c r="F79" s="1"/>
      <c r="G79" s="1"/>
      <c r="H79" s="7"/>
    </row>
    <row r="80" spans="2:8" x14ac:dyDescent="0.3">
      <c r="B80" s="9"/>
      <c r="C80" s="16" t="s">
        <v>18</v>
      </c>
      <c r="D80" s="49" t="s">
        <v>72</v>
      </c>
      <c r="E80" s="49"/>
      <c r="F80" s="49"/>
      <c r="G80" s="49"/>
      <c r="H80" s="7"/>
    </row>
    <row r="81" spans="2:8" x14ac:dyDescent="0.3">
      <c r="B81" s="9"/>
      <c r="C81" s="45" t="s">
        <v>42</v>
      </c>
      <c r="D81" s="45"/>
      <c r="E81" s="12" t="s">
        <v>43</v>
      </c>
      <c r="F81" s="12" t="s">
        <v>44</v>
      </c>
      <c r="G81" s="12" t="s">
        <v>45</v>
      </c>
      <c r="H81" s="7"/>
    </row>
    <row r="82" spans="2:8" x14ac:dyDescent="0.3">
      <c r="B82" s="9"/>
      <c r="C82" s="46" t="s">
        <v>56</v>
      </c>
      <c r="D82" s="46"/>
      <c r="E82" s="15">
        <v>0</v>
      </c>
      <c r="F82" s="14">
        <v>100</v>
      </c>
      <c r="G82" s="10">
        <f t="shared" ref="G82:G99" si="2">E82*F82</f>
        <v>0</v>
      </c>
      <c r="H82" s="7"/>
    </row>
    <row r="83" spans="2:8" x14ac:dyDescent="0.3">
      <c r="B83" s="9"/>
      <c r="C83" s="46" t="s">
        <v>57</v>
      </c>
      <c r="D83" s="46"/>
      <c r="E83" s="15">
        <v>0</v>
      </c>
      <c r="F83" s="14">
        <v>100</v>
      </c>
      <c r="G83" s="10">
        <f t="shared" si="2"/>
        <v>0</v>
      </c>
      <c r="H83" s="7"/>
    </row>
    <row r="84" spans="2:8" x14ac:dyDescent="0.3">
      <c r="B84" s="9"/>
      <c r="C84" s="46" t="s">
        <v>58</v>
      </c>
      <c r="D84" s="46"/>
      <c r="E84" s="15">
        <v>0</v>
      </c>
      <c r="F84" s="14">
        <v>100</v>
      </c>
      <c r="G84" s="10">
        <f t="shared" si="2"/>
        <v>0</v>
      </c>
      <c r="H84" s="7"/>
    </row>
    <row r="85" spans="2:8" x14ac:dyDescent="0.3">
      <c r="B85" s="9"/>
      <c r="C85" s="46" t="s">
        <v>59</v>
      </c>
      <c r="D85" s="46"/>
      <c r="E85" s="15">
        <v>0</v>
      </c>
      <c r="F85" s="14">
        <v>100</v>
      </c>
      <c r="G85" s="10">
        <f t="shared" si="2"/>
        <v>0</v>
      </c>
      <c r="H85" s="7"/>
    </row>
    <row r="86" spans="2:8" x14ac:dyDescent="0.3">
      <c r="B86" s="9"/>
      <c r="C86" s="46" t="s">
        <v>60</v>
      </c>
      <c r="D86" s="46"/>
      <c r="E86" s="15">
        <v>0</v>
      </c>
      <c r="F86" s="14">
        <v>100</v>
      </c>
      <c r="G86" s="10">
        <f t="shared" si="2"/>
        <v>0</v>
      </c>
      <c r="H86" s="7"/>
    </row>
    <row r="87" spans="2:8" x14ac:dyDescent="0.3">
      <c r="B87" s="9"/>
      <c r="C87" s="46" t="s">
        <v>61</v>
      </c>
      <c r="D87" s="46"/>
      <c r="E87" s="15">
        <v>0</v>
      </c>
      <c r="F87" s="14">
        <v>100</v>
      </c>
      <c r="G87" s="10">
        <f t="shared" si="2"/>
        <v>0</v>
      </c>
      <c r="H87" s="7"/>
    </row>
    <row r="88" spans="2:8" x14ac:dyDescent="0.3">
      <c r="B88" s="9"/>
      <c r="C88" s="46" t="s">
        <v>62</v>
      </c>
      <c r="D88" s="46"/>
      <c r="E88" s="15">
        <v>0</v>
      </c>
      <c r="F88" s="14">
        <v>100</v>
      </c>
      <c r="G88" s="10">
        <f t="shared" si="2"/>
        <v>0</v>
      </c>
      <c r="H88" s="7"/>
    </row>
    <row r="89" spans="2:8" x14ac:dyDescent="0.3">
      <c r="B89" s="9"/>
      <c r="C89" s="46" t="s">
        <v>63</v>
      </c>
      <c r="D89" s="46"/>
      <c r="E89" s="15">
        <v>0</v>
      </c>
      <c r="F89" s="14">
        <v>100</v>
      </c>
      <c r="G89" s="10">
        <f t="shared" si="2"/>
        <v>0</v>
      </c>
      <c r="H89" s="7"/>
    </row>
    <row r="90" spans="2:8" x14ac:dyDescent="0.3">
      <c r="B90" s="9"/>
      <c r="C90" s="46" t="s">
        <v>64</v>
      </c>
      <c r="D90" s="46"/>
      <c r="E90" s="15">
        <v>0</v>
      </c>
      <c r="F90" s="14">
        <v>100</v>
      </c>
      <c r="G90" s="10">
        <f t="shared" si="2"/>
        <v>0</v>
      </c>
      <c r="H90" s="7"/>
    </row>
    <row r="91" spans="2:8" x14ac:dyDescent="0.3">
      <c r="B91" s="9"/>
      <c r="C91" s="46" t="s">
        <v>65</v>
      </c>
      <c r="D91" s="46"/>
      <c r="E91" s="15">
        <v>0</v>
      </c>
      <c r="F91" s="14">
        <v>100</v>
      </c>
      <c r="G91" s="10">
        <f t="shared" si="2"/>
        <v>0</v>
      </c>
      <c r="H91" s="7"/>
    </row>
    <row r="92" spans="2:8" x14ac:dyDescent="0.3">
      <c r="B92" s="9"/>
      <c r="C92" s="46" t="s">
        <v>66</v>
      </c>
      <c r="D92" s="46"/>
      <c r="E92" s="15">
        <v>0</v>
      </c>
      <c r="F92" s="14">
        <v>100</v>
      </c>
      <c r="G92" s="10">
        <f t="shared" si="2"/>
        <v>0</v>
      </c>
      <c r="H92" s="7"/>
    </row>
    <row r="93" spans="2:8" x14ac:dyDescent="0.3">
      <c r="B93" s="9"/>
      <c r="C93" s="46" t="s">
        <v>67</v>
      </c>
      <c r="D93" s="46"/>
      <c r="E93" s="15">
        <v>0</v>
      </c>
      <c r="F93" s="14">
        <v>100</v>
      </c>
      <c r="G93" s="10">
        <f t="shared" si="2"/>
        <v>0</v>
      </c>
      <c r="H93" s="7"/>
    </row>
    <row r="94" spans="2:8" x14ac:dyDescent="0.3">
      <c r="B94" s="9"/>
      <c r="C94" s="46" t="s">
        <v>68</v>
      </c>
      <c r="D94" s="46"/>
      <c r="E94" s="15">
        <v>0</v>
      </c>
      <c r="F94" s="14">
        <v>100</v>
      </c>
      <c r="G94" s="10">
        <f t="shared" si="2"/>
        <v>0</v>
      </c>
      <c r="H94" s="7"/>
    </row>
    <row r="95" spans="2:8" x14ac:dyDescent="0.3">
      <c r="B95" s="9"/>
      <c r="C95" s="46" t="s">
        <v>69</v>
      </c>
      <c r="D95" s="46"/>
      <c r="E95" s="15">
        <v>0</v>
      </c>
      <c r="F95" s="14">
        <v>100</v>
      </c>
      <c r="G95" s="10">
        <f t="shared" si="2"/>
        <v>0</v>
      </c>
      <c r="H95" s="7"/>
    </row>
    <row r="96" spans="2:8" x14ac:dyDescent="0.3">
      <c r="B96" s="9"/>
      <c r="C96" s="46" t="s">
        <v>70</v>
      </c>
      <c r="D96" s="46"/>
      <c r="E96" s="15">
        <v>0</v>
      </c>
      <c r="F96" s="14">
        <v>100</v>
      </c>
      <c r="G96" s="10">
        <f t="shared" si="2"/>
        <v>0</v>
      </c>
      <c r="H96" s="7"/>
    </row>
    <row r="97" spans="2:8" x14ac:dyDescent="0.3">
      <c r="B97" s="9"/>
      <c r="C97" s="46" t="s">
        <v>71</v>
      </c>
      <c r="D97" s="46"/>
      <c r="E97" s="15">
        <v>0</v>
      </c>
      <c r="F97" s="14">
        <v>100</v>
      </c>
      <c r="G97" s="10">
        <f t="shared" si="2"/>
        <v>0</v>
      </c>
      <c r="H97" s="7"/>
    </row>
    <row r="98" spans="2:8" x14ac:dyDescent="0.3">
      <c r="B98" s="9"/>
      <c r="C98" s="46" t="s">
        <v>73</v>
      </c>
      <c r="D98" s="46"/>
      <c r="E98" s="15">
        <v>0</v>
      </c>
      <c r="F98" s="14">
        <v>100</v>
      </c>
      <c r="G98" s="10">
        <f t="shared" si="2"/>
        <v>0</v>
      </c>
      <c r="H98" s="7"/>
    </row>
    <row r="99" spans="2:8" x14ac:dyDescent="0.3">
      <c r="B99" s="9"/>
      <c r="C99" s="46" t="s">
        <v>74</v>
      </c>
      <c r="D99" s="46"/>
      <c r="E99" s="15">
        <v>0</v>
      </c>
      <c r="F99" s="14">
        <v>100</v>
      </c>
      <c r="G99" s="10">
        <f t="shared" si="2"/>
        <v>0</v>
      </c>
      <c r="H99" s="7"/>
    </row>
    <row r="100" spans="2:8" x14ac:dyDescent="0.3">
      <c r="B100" s="9"/>
      <c r="C100" s="8"/>
      <c r="D100" s="1"/>
      <c r="E100" s="1"/>
      <c r="F100" s="11" t="s">
        <v>39</v>
      </c>
      <c r="G100" s="10">
        <f>SUM(G82:G99)</f>
        <v>0</v>
      </c>
      <c r="H100" s="7"/>
    </row>
    <row r="101" spans="2:8" x14ac:dyDescent="0.3">
      <c r="B101" s="9"/>
      <c r="C101" s="8"/>
      <c r="D101" s="1"/>
      <c r="E101" s="1"/>
      <c r="F101" s="1"/>
      <c r="G101" s="1"/>
      <c r="H101" s="7"/>
    </row>
    <row r="102" spans="2:8" ht="15" thickBot="1" x14ac:dyDescent="0.35">
      <c r="B102" s="6"/>
      <c r="C102" s="5"/>
      <c r="D102" s="4"/>
      <c r="E102" s="4"/>
      <c r="F102" s="4"/>
      <c r="G102" s="4"/>
      <c r="H102" s="3"/>
    </row>
    <row r="103" spans="2:8" x14ac:dyDescent="0.3">
      <c r="C103" s="2"/>
    </row>
    <row r="104" spans="2:8" x14ac:dyDescent="0.3">
      <c r="C104" s="2"/>
    </row>
    <row r="105" spans="2:8" x14ac:dyDescent="0.3">
      <c r="C105" s="2"/>
    </row>
    <row r="106" spans="2:8" x14ac:dyDescent="0.3">
      <c r="C106" s="2"/>
    </row>
    <row r="107" spans="2:8" x14ac:dyDescent="0.3">
      <c r="C107" s="2"/>
    </row>
    <row r="108" spans="2:8" x14ac:dyDescent="0.3">
      <c r="C108" s="2"/>
    </row>
    <row r="109" spans="2:8" x14ac:dyDescent="0.3">
      <c r="C109" s="2"/>
    </row>
    <row r="110" spans="2:8" x14ac:dyDescent="0.3">
      <c r="C110" s="2"/>
    </row>
    <row r="111" spans="2:8" x14ac:dyDescent="0.3">
      <c r="C111" s="2"/>
    </row>
    <row r="112" spans="2:8" x14ac:dyDescent="0.3">
      <c r="C112" s="2"/>
    </row>
    <row r="113" spans="3:3" x14ac:dyDescent="0.3">
      <c r="C113" s="2"/>
    </row>
    <row r="114" spans="3:3" x14ac:dyDescent="0.3">
      <c r="C114" s="2"/>
    </row>
    <row r="115" spans="3:3" x14ac:dyDescent="0.3">
      <c r="C115" s="2"/>
    </row>
    <row r="116" spans="3:3" x14ac:dyDescent="0.3">
      <c r="C116" s="2"/>
    </row>
    <row r="117" spans="3:3" x14ac:dyDescent="0.3">
      <c r="C117" s="2"/>
    </row>
    <row r="118" spans="3:3" x14ac:dyDescent="0.3">
      <c r="C118" s="2"/>
    </row>
    <row r="119" spans="3:3" x14ac:dyDescent="0.3">
      <c r="C119" s="2"/>
    </row>
    <row r="120" spans="3:3" x14ac:dyDescent="0.3">
      <c r="C120" s="2"/>
    </row>
    <row r="121" spans="3:3" x14ac:dyDescent="0.3">
      <c r="C121" s="2"/>
    </row>
    <row r="122" spans="3:3" x14ac:dyDescent="0.3">
      <c r="C122" s="2"/>
    </row>
    <row r="123" spans="3:3" x14ac:dyDescent="0.3">
      <c r="C123" s="2"/>
    </row>
    <row r="124" spans="3:3" x14ac:dyDescent="0.3">
      <c r="C124" s="2"/>
    </row>
    <row r="125" spans="3:3" x14ac:dyDescent="0.3">
      <c r="C125" s="2"/>
    </row>
    <row r="126" spans="3:3" x14ac:dyDescent="0.3">
      <c r="C126" s="2"/>
    </row>
    <row r="127" spans="3:3" x14ac:dyDescent="0.3">
      <c r="C127" s="2"/>
    </row>
    <row r="128" spans="3:3" x14ac:dyDescent="0.3">
      <c r="C128" s="2"/>
    </row>
    <row r="129" spans="3:3" x14ac:dyDescent="0.3">
      <c r="C129" s="2"/>
    </row>
    <row r="130" spans="3:3" x14ac:dyDescent="0.3">
      <c r="C130" s="2"/>
    </row>
    <row r="131" spans="3:3" x14ac:dyDescent="0.3">
      <c r="C131" s="2"/>
    </row>
    <row r="132" spans="3:3" x14ac:dyDescent="0.3">
      <c r="C132" s="2"/>
    </row>
    <row r="133" spans="3:3" x14ac:dyDescent="0.3">
      <c r="C133" s="2"/>
    </row>
    <row r="134" spans="3:3" x14ac:dyDescent="0.3">
      <c r="C134" s="2"/>
    </row>
    <row r="135" spans="3:3" x14ac:dyDescent="0.3">
      <c r="C135" s="2"/>
    </row>
    <row r="136" spans="3:3" x14ac:dyDescent="0.3">
      <c r="C136" s="2"/>
    </row>
    <row r="137" spans="3:3" x14ac:dyDescent="0.3">
      <c r="C137" s="2"/>
    </row>
    <row r="138" spans="3:3" x14ac:dyDescent="0.3">
      <c r="C138" s="2"/>
    </row>
    <row r="139" spans="3:3" x14ac:dyDescent="0.3">
      <c r="C139" s="2"/>
    </row>
    <row r="140" spans="3:3" x14ac:dyDescent="0.3">
      <c r="C140" s="2"/>
    </row>
    <row r="141" spans="3:3" x14ac:dyDescent="0.3">
      <c r="C141" s="2"/>
    </row>
    <row r="142" spans="3:3" x14ac:dyDescent="0.3">
      <c r="C142" s="2"/>
    </row>
    <row r="143" spans="3:3" x14ac:dyDescent="0.3">
      <c r="C143" s="2"/>
    </row>
  </sheetData>
  <sheetProtection selectLockedCells="1"/>
  <mergeCells count="75">
    <mergeCell ref="C67:D67"/>
    <mergeCell ref="C95:D95"/>
    <mergeCell ref="C96:D96"/>
    <mergeCell ref="C97:D97"/>
    <mergeCell ref="C98:D98"/>
    <mergeCell ref="C99:D99"/>
    <mergeCell ref="C94:D94"/>
    <mergeCell ref="D39:F39"/>
    <mergeCell ref="D38:F38"/>
    <mergeCell ref="C56:D56"/>
    <mergeCell ref="D42:G42"/>
    <mergeCell ref="C43:G43"/>
    <mergeCell ref="D44:G44"/>
    <mergeCell ref="C47:D47"/>
    <mergeCell ref="C48:D48"/>
    <mergeCell ref="C53:D53"/>
    <mergeCell ref="D51:G51"/>
    <mergeCell ref="C52:D52"/>
    <mergeCell ref="D31:F31"/>
    <mergeCell ref="C32:C37"/>
    <mergeCell ref="D36:F36"/>
    <mergeCell ref="D29:F29"/>
    <mergeCell ref="D37:F37"/>
    <mergeCell ref="D30:F30"/>
    <mergeCell ref="D32:F32"/>
    <mergeCell ref="C28:G28"/>
    <mergeCell ref="D35:F35"/>
    <mergeCell ref="D34:F34"/>
    <mergeCell ref="D27:G27"/>
    <mergeCell ref="C93:D93"/>
    <mergeCell ref="C77:D77"/>
    <mergeCell ref="C81:D81"/>
    <mergeCell ref="D80:G80"/>
    <mergeCell ref="C82:D82"/>
    <mergeCell ref="C83:D83"/>
    <mergeCell ref="C88:D88"/>
    <mergeCell ref="C89:D89"/>
    <mergeCell ref="C90:D90"/>
    <mergeCell ref="C91:D91"/>
    <mergeCell ref="C92:D92"/>
    <mergeCell ref="C87:D87"/>
    <mergeCell ref="D21:F21"/>
    <mergeCell ref="D22:F22"/>
    <mergeCell ref="D33:F33"/>
    <mergeCell ref="C72:D72"/>
    <mergeCell ref="C62:D62"/>
    <mergeCell ref="C63:D63"/>
    <mergeCell ref="C71:D71"/>
    <mergeCell ref="C69:D69"/>
    <mergeCell ref="C70:D70"/>
    <mergeCell ref="C68:D68"/>
    <mergeCell ref="D60:G60"/>
    <mergeCell ref="C64:D64"/>
    <mergeCell ref="C61:D61"/>
    <mergeCell ref="C57:D57"/>
    <mergeCell ref="C9:D9"/>
    <mergeCell ref="D20:F20"/>
    <mergeCell ref="D19:F19"/>
    <mergeCell ref="D18:F18"/>
    <mergeCell ref="D17:F17"/>
    <mergeCell ref="C16:G16"/>
    <mergeCell ref="D15:G15"/>
    <mergeCell ref="C46:D46"/>
    <mergeCell ref="C45:D45"/>
    <mergeCell ref="C54:D54"/>
    <mergeCell ref="C55:D55"/>
    <mergeCell ref="C73:D73"/>
    <mergeCell ref="C74:D74"/>
    <mergeCell ref="C75:D75"/>
    <mergeCell ref="C76:D76"/>
    <mergeCell ref="C65:D65"/>
    <mergeCell ref="C66:D66"/>
    <mergeCell ref="C84:D84"/>
    <mergeCell ref="C85:D85"/>
    <mergeCell ref="C86:D8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1d9679-9656-4432-9063-c3c9a242c337" xsi:nil="true"/>
    <lcf76f155ced4ddcb4097134ff3c332f xmlns="90710d20-8426-434a-9ffd-c3df8e01fd2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8AD7986A18AC45B50B4A1861D28EEF" ma:contentTypeVersion="11" ma:contentTypeDescription="Opprett et nytt dokument." ma:contentTypeScope="" ma:versionID="eee52e1614822404992c97680bcda1ce">
  <xsd:schema xmlns:xsd="http://www.w3.org/2001/XMLSchema" xmlns:xs="http://www.w3.org/2001/XMLSchema" xmlns:p="http://schemas.microsoft.com/office/2006/metadata/properties" xmlns:ns2="90710d20-8426-434a-9ffd-c3df8e01fd2b" xmlns:ns3="f31d9679-9656-4432-9063-c3c9a242c337" targetNamespace="http://schemas.microsoft.com/office/2006/metadata/properties" ma:root="true" ma:fieldsID="f4f90646d3ea3f85b3cbeb556770e365" ns2:_="" ns3:_="">
    <xsd:import namespace="90710d20-8426-434a-9ffd-c3df8e01fd2b"/>
    <xsd:import namespace="f31d9679-9656-4432-9063-c3c9a242c3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10d20-8426-434a-9ffd-c3df8e01f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0197d16e-cfec-4d26-be3d-951e6df797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d9679-9656-4432-9063-c3c9a242c33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25550f9-3991-4979-bf14-55f2e951be9e}" ma:internalName="TaxCatchAll" ma:showField="CatchAllData" ma:web="f31d9679-9656-4432-9063-c3c9a242c3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D4704D-13B9-45B0-B95C-1AEE1D53D581}">
  <ds:schemaRefs>
    <ds:schemaRef ds:uri="http://schemas.microsoft.com/office/2006/metadata/properties"/>
    <ds:schemaRef ds:uri="http://schemas.microsoft.com/office/infopath/2007/PartnerControls"/>
    <ds:schemaRef ds:uri="f31d9679-9656-4432-9063-c3c9a242c337"/>
    <ds:schemaRef ds:uri="90710d20-8426-434a-9ffd-c3df8e01fd2b"/>
  </ds:schemaRefs>
</ds:datastoreItem>
</file>

<file path=customXml/itemProps2.xml><?xml version="1.0" encoding="utf-8"?>
<ds:datastoreItem xmlns:ds="http://schemas.openxmlformats.org/officeDocument/2006/customXml" ds:itemID="{23DDC2DA-6A37-49DF-B478-1B3551129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710d20-8426-434a-9ffd-c3df8e01fd2b"/>
    <ds:schemaRef ds:uri="f31d9679-9656-4432-9063-c3c9a242c3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49293B-34C4-4BC5-A12D-3D903A5F7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NS 8405 Utførelsesentreprise</vt:lpstr>
    </vt:vector>
  </TitlesOfParts>
  <Manager/>
  <Company>Fredrikstad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F.1 Prisskjema entrepriser</dc:title>
  <dc:subject/>
  <dc:creator>Andersen Dag Marius</dc:creator>
  <cp:keywords>Prisskjema</cp:keywords>
  <dc:description/>
  <cp:lastModifiedBy>Mikarlsen Tony</cp:lastModifiedBy>
  <cp:revision/>
  <dcterms:created xsi:type="dcterms:W3CDTF">2021-12-14T09:21:01Z</dcterms:created>
  <dcterms:modified xsi:type="dcterms:W3CDTF">2026-06-19T10:16:05Z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0x010100068AD7986A18AC45B50B4A1861D28EEF</vt:lpwstr>
  </property>
  <property fmtid="{D5CDD505-2E9C-101B-9397-08002B2CF9AE}" pid="3" name="_dlc_policyId">
    <vt:lpwstr/>
  </property>
  <property fmtid="{D5CDD505-2E9C-101B-9397-08002B2CF9AE}" pid="4" name="ItemRetentionFormula">
    <vt:lpwstr/>
  </property>
  <property fmtid="{D5CDD505-2E9C-101B-9397-08002B2CF9AE}" pid="5" name="_dlc_DocIdItemGuid">
    <vt:lpwstr>672b8aaf-4222-4a01-a38d-41144e5aabc7</vt:lpwstr>
  </property>
  <property fmtid="{D5CDD505-2E9C-101B-9397-08002B2CF9AE}" pid="6" name="TaxKeyword">
    <vt:lpwstr>4882;#Prisskjema|52e70c11-6d6d-45d9-ba9d-35fb686721a6</vt:lpwstr>
  </property>
  <property fmtid="{D5CDD505-2E9C-101B-9397-08002B2CF9AE}" pid="7" name="Tema1">
    <vt:lpwstr>4833;#Kontraktsmaler|55b8490a-1c9b-4eee-98b3-2a917115048d</vt:lpwstr>
  </property>
  <property fmtid="{D5CDD505-2E9C-101B-9397-08002B2CF9AE}" pid="8" name="Prosess">
    <vt:lpwstr>4834;#Anskaffelser|c335e5ff-fac0-4429-ba35-ba9418185f96</vt:lpwstr>
  </property>
  <property fmtid="{D5CDD505-2E9C-101B-9397-08002B2CF9AE}" pid="9" name="DokumentansvarligEnhet">
    <vt:lpwstr>175;#Teknisk drift|8982737b-e662-4192-8ce0-71e379b0c8d0</vt:lpwstr>
  </property>
  <property fmtid="{D5CDD505-2E9C-101B-9397-08002B2CF9AE}" pid="10" name="Dokumenttype">
    <vt:lpwstr>177;#Mal|fe5eee62-f172-453b-973e-a42819cbd689</vt:lpwstr>
  </property>
  <property fmtid="{D5CDD505-2E9C-101B-9397-08002B2CF9AE}" pid="11" name="WorkflowChangePath">
    <vt:lpwstr>e3687174-cba2-42cc-9443-e463491f3f62,32;e3687174-cba2-42cc-9443-e463491f3f62,32;e3687174-cba2-42cc-9443-e463491f3f62,5;e3687174-cba2-42cc-9443-e463491f3f62,5;e3687174-cba2-42cc-9443-e463491f3f62,15;e3687174-cba2-42cc-9443-e463491f3f62,15;e3687174-cba2-42cc-9443-e463491f3f62,20;e3687174-cba2-42cc-9443-e463491f3f62,20;</vt:lpwstr>
  </property>
  <property fmtid="{D5CDD505-2E9C-101B-9397-08002B2CF9AE}" pid="12" name="MediaServiceImageTags">
    <vt:lpwstr/>
  </property>
</Properties>
</file>